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0" windowWidth="18240" windowHeight="11190"/>
  </bookViews>
  <sheets>
    <sheet name="Смета" sheetId="3" r:id="rId1"/>
  </sheets>
  <externalReferences>
    <externalReference r:id="rId2"/>
  </externalReferences>
  <definedNames>
    <definedName name="_xlnm.Print_Area" localSheetId="0">Смета!$A$1:$G$28</definedName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Имя" localSheetId="0">'[1]титул сметы'!$AB$1</definedName>
    <definedName name="Имя">#REF!</definedName>
    <definedName name="НДС">#REF!</definedName>
    <definedName name="Номер" localSheetId="0">'[1]титул сметы'!$D$8</definedName>
    <definedName name="Номер">#REF!</definedName>
    <definedName name="Объект" localSheetId="0">'[1]титул сметы'!$C$15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14210"/>
</workbook>
</file>

<file path=xl/calcChain.xml><?xml version="1.0" encoding="utf-8"?>
<calcChain xmlns="http://schemas.openxmlformats.org/spreadsheetml/2006/main">
  <c r="G7" i="3"/>
  <c r="G8"/>
  <c r="G9"/>
  <c r="G10"/>
  <c r="G11"/>
  <c r="G12"/>
  <c r="G13"/>
  <c r="G14"/>
  <c r="G15"/>
  <c r="G17"/>
  <c r="G19"/>
  <c r="G21"/>
</calcChain>
</file>

<file path=xl/sharedStrings.xml><?xml version="1.0" encoding="utf-8"?>
<sst xmlns="http://schemas.openxmlformats.org/spreadsheetml/2006/main" count="61" uniqueCount="50">
  <si>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</si>
  <si>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</si>
  <si>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</si>
  <si>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</si>
  <si>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</si>
  <si>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</si>
  <si>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</si>
  <si>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</si>
  <si>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</si>
  <si>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</si>
  <si>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7</t>
  </si>
  <si>
    <t>1.1</t>
  </si>
  <si>
    <t>Ознакомление с запросом заказчика, составление сметно-договорной документации</t>
  </si>
  <si>
    <t>п.28.3.10.01</t>
  </si>
  <si>
    <t>1.2</t>
  </si>
  <si>
    <t>Подбор и ознакомление с нормативно-технической документацией, с графиками нагрузки</t>
  </si>
  <si>
    <t>п.28.3.10.02</t>
  </si>
  <si>
    <t>1.3</t>
  </si>
  <si>
    <t>Подготовка тепловизора и вспомогательных устройств к работе в РУ после транспортировки</t>
  </si>
  <si>
    <t>п.28.3.10.03</t>
  </si>
  <si>
    <t>1.4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</si>
  <si>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</si>
  <si>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</si>
  <si>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1.5</t>
  </si>
  <si>
    <t>Регистрация термоизображений дефектного энергооборудования и контактных соединений, подготовка данных для обработки на компьютере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</si>
  <si>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</si>
  <si>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</si>
  <si>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</t>
  </si>
  <si>
    <t>п.28.3.10.06</t>
  </si>
  <si>
    <t xml:space="preserve"> </t>
  </si>
  <si>
    <t>Итого по прейскуранту ОРГРЭС по п.1:</t>
  </si>
  <si>
    <t>руб.</t>
  </si>
  <si>
    <t>1500 точек изм-я</t>
  </si>
  <si>
    <t>Итого:</t>
  </si>
  <si>
    <t>Определение теплового состояния электрооборудования  и контактных соединений
ОРУ-110кВ, ОУТ-110кВ, РУ-10 кВ с помощью тепловизора.</t>
  </si>
  <si>
    <t>С учетом коэффициентов:
К=1,25; К=1,35; К=1,3; К=0,229; К=6,8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</si>
  <si>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 xml:space="preserve">К=1,3 </t>
    </r>
    <r>
      <rPr>
        <sz val="10"/>
        <rFont val="Times New Roman Cyr"/>
        <charset val="204"/>
      </rPr>
      <t xml:space="preserve"> - 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 xml:space="preserve">К=0,229 </t>
    </r>
    <r>
      <rPr>
        <sz val="10"/>
        <rFont val="Times New Roman Cyr"/>
        <charset val="204"/>
      </rPr>
      <t xml:space="preserve"> - Поправочный коэффициент к стоимости к ценам 1992г.
</t>
    </r>
    <r>
      <rPr>
        <b/>
        <sz val="10"/>
        <rFont val="Times New Roman Cyr"/>
        <charset val="204"/>
      </rPr>
      <t>К=6,8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(10200/1500).</t>
    </r>
  </si>
  <si>
    <t>Смета на оказание услуг по</t>
  </si>
  <si>
    <t>Четыреста восемьнадцать тысяч девятьсот шестьдесят восемь рублей пятьдесят копеек</t>
  </si>
  <si>
    <t>Семьдесят пять тысяч четыреста четырнадцать рублей тридцать три копейки</t>
  </si>
  <si>
    <t>Четыреста девяносто четыре тысячи триста восемьдесят два рубля восемьдесят три копейки</t>
  </si>
  <si>
    <t xml:space="preserve">Итого:                                                                                        </t>
  </si>
  <si>
    <t>НДС 18%</t>
  </si>
  <si>
    <t>Всего с учетом НДС:</t>
  </si>
  <si>
    <t>Директор Первомайской ТЭЦ-14</t>
  </si>
  <si>
    <t>филиала "Невский" ОАО "ТГК-1"</t>
  </si>
  <si>
    <t>С.А. Мирошниченко</t>
  </si>
  <si>
    <t>Начальник ПТО</t>
  </si>
  <si>
    <t>С.В. Брыков</t>
  </si>
  <si>
    <t>тепловизионному контролю электротехнического оборудования Первомайской ТЭЦ-14 филиала "Невский" ОАО "ТГК-1" в 2014 г.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</si>
</sst>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0.00;[Red]0.00"/>
  </numFmts>
  <fonts count="25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  <font>
      <b/>
      <u/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1"/>
    <xf numFmtId="0" fontId="10" fillId="0" borderId="0" xfId="4" applyFont="1"/>
    <xf numFmtId="0" fontId="13" fillId="0" borderId="1" xfId="1" applyFont="1" applyBorder="1" applyAlignment="1">
      <alignment horizontal="center" vertical="center"/>
    </xf>
    <xf numFmtId="0" fontId="14" fillId="0" borderId="0" xfId="1" applyFont="1"/>
    <xf numFmtId="0" fontId="13" fillId="0" borderId="2" xfId="1" applyFont="1" applyBorder="1" applyAlignment="1">
      <alignment horizontal="center" vertical="center"/>
    </xf>
    <xf numFmtId="0" fontId="13" fillId="0" borderId="3" xfId="1" quotePrefix="1" applyFont="1" applyBorder="1" applyAlignment="1">
      <alignment horizontal="center" vertical="center"/>
    </xf>
    <xf numFmtId="4" fontId="13" fillId="0" borderId="3" xfId="1" applyNumberFormat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vertical="center"/>
    </xf>
    <xf numFmtId="4" fontId="12" fillId="0" borderId="3" xfId="1" applyNumberFormat="1" applyFont="1" applyFill="1" applyBorder="1" applyAlignment="1">
      <alignment horizontal="right" vertical="center"/>
    </xf>
    <xf numFmtId="0" fontId="15" fillId="0" borderId="0" xfId="1" applyFont="1"/>
    <xf numFmtId="0" fontId="4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distributed" wrapText="1"/>
    </xf>
    <xf numFmtId="0" fontId="16" fillId="0" borderId="3" xfId="3" applyFont="1" applyFill="1" applyBorder="1" applyAlignment="1">
      <alignment horizontal="center" vertical="center" wrapText="1"/>
    </xf>
    <xf numFmtId="164" fontId="7" fillId="0" borderId="3" xfId="3" applyNumberFormat="1" applyFont="1" applyBorder="1" applyAlignment="1">
      <alignment horizontal="center" vertical="distributed" wrapText="1"/>
    </xf>
    <xf numFmtId="4" fontId="7" fillId="0" borderId="3" xfId="3" applyNumberFormat="1" applyFont="1" applyBorder="1" applyAlignment="1">
      <alignment horizontal="center" vertical="distributed" wrapText="1"/>
    </xf>
    <xf numFmtId="4" fontId="17" fillId="0" borderId="3" xfId="3" applyNumberFormat="1" applyFont="1" applyFill="1" applyBorder="1" applyAlignment="1">
      <alignment horizontal="right" vertical="distributed"/>
    </xf>
    <xf numFmtId="0" fontId="17" fillId="0" borderId="0" xfId="1" applyFont="1" applyAlignment="1">
      <alignment horizontal="left" vertical="center" wrapText="1"/>
    </xf>
    <xf numFmtId="0" fontId="7" fillId="0" borderId="3" xfId="3" applyFont="1" applyBorder="1" applyAlignment="1">
      <alignment horizontal="center" vertical="distributed" wrapText="1"/>
    </xf>
    <xf numFmtId="0" fontId="18" fillId="0" borderId="3" xfId="1" applyFont="1" applyBorder="1" applyAlignment="1">
      <alignment horizontal="center" vertical="center"/>
    </xf>
    <xf numFmtId="0" fontId="7" fillId="0" borderId="3" xfId="3" applyFont="1" applyBorder="1" applyAlignment="1">
      <alignment horizontal="left" vertical="distributed" wrapText="1"/>
    </xf>
    <xf numFmtId="0" fontId="17" fillId="0" borderId="3" xfId="1" applyFont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165" fontId="7" fillId="0" borderId="3" xfId="3" applyNumberFormat="1" applyFont="1" applyBorder="1" applyAlignment="1">
      <alignment horizontal="center" vertical="distributed" wrapText="1"/>
    </xf>
    <xf numFmtId="4" fontId="7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right" vertical="center"/>
    </xf>
    <xf numFmtId="0" fontId="8" fillId="0" borderId="3" xfId="1" applyFont="1" applyBorder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/>
    </xf>
    <xf numFmtId="4" fontId="13" fillId="0" borderId="3" xfId="1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/>
    </xf>
    <xf numFmtId="4" fontId="13" fillId="0" borderId="3" xfId="1" applyNumberFormat="1" applyFont="1" applyFill="1" applyBorder="1" applyAlignment="1" applyProtection="1">
      <alignment horizontal="righ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3" xfId="1" applyFont="1" applyBorder="1" applyAlignment="1">
      <alignment vertical="top" wrapText="1"/>
    </xf>
    <xf numFmtId="4" fontId="19" fillId="0" borderId="3" xfId="1" applyNumberFormat="1" applyFont="1" applyBorder="1" applyAlignment="1">
      <alignment horizontal="center" vertical="center"/>
    </xf>
    <xf numFmtId="0" fontId="20" fillId="0" borderId="0" xfId="1" applyFont="1" applyBorder="1"/>
    <xf numFmtId="0" fontId="1" fillId="0" borderId="3" xfId="1" applyFont="1" applyBorder="1" applyAlignment="1">
      <alignment vertical="center"/>
    </xf>
    <xf numFmtId="4" fontId="7" fillId="0" borderId="3" xfId="5" applyNumberFormat="1" applyFont="1" applyBorder="1" applyAlignment="1">
      <alignment horizontal="center" vertical="center"/>
    </xf>
    <xf numFmtId="165" fontId="1" fillId="0" borderId="3" xfId="1" applyNumberFormat="1" applyFont="1" applyBorder="1" applyAlignment="1">
      <alignment vertical="center"/>
    </xf>
    <xf numFmtId="4" fontId="1" fillId="0" borderId="3" xfId="1" applyNumberFormat="1" applyFont="1" applyBorder="1" applyAlignment="1">
      <alignment horizontal="center" vertical="center"/>
    </xf>
    <xf numFmtId="4" fontId="7" fillId="0" borderId="3" xfId="5" applyNumberFormat="1" applyFont="1" applyFill="1" applyBorder="1" applyAlignment="1">
      <alignment horizontal="right" vertical="center"/>
    </xf>
    <xf numFmtId="0" fontId="7" fillId="0" borderId="3" xfId="1" applyFont="1" applyBorder="1"/>
    <xf numFmtId="0" fontId="3" fillId="0" borderId="3" xfId="1" applyFont="1" applyBorder="1" applyAlignment="1">
      <alignment vertical="center"/>
    </xf>
    <xf numFmtId="4" fontId="4" fillId="0" borderId="3" xfId="5" applyNumberFormat="1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/>
    </xf>
    <xf numFmtId="1" fontId="10" fillId="0" borderId="0" xfId="4" applyNumberFormat="1" applyFont="1"/>
    <xf numFmtId="0" fontId="2" fillId="0" borderId="0" xfId="4" applyFont="1"/>
    <xf numFmtId="4" fontId="2" fillId="0" borderId="0" xfId="4" applyNumberFormat="1" applyFont="1" applyFill="1" applyAlignment="1">
      <alignment horizontal="right"/>
    </xf>
    <xf numFmtId="0" fontId="4" fillId="0" borderId="0" xfId="0" applyFont="1" applyBorder="1" applyAlignment="1"/>
    <xf numFmtId="0" fontId="24" fillId="0" borderId="0" xfId="1" applyFont="1" applyBorder="1" applyAlignment="1">
      <alignment horizontal="right" vertical="center" wrapText="1"/>
    </xf>
    <xf numFmtId="0" fontId="9" fillId="0" borderId="3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/>
    </xf>
    <xf numFmtId="1" fontId="2" fillId="0" borderId="0" xfId="4" applyNumberFormat="1" applyFont="1"/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24" fillId="0" borderId="4" xfId="1" applyFont="1" applyBorder="1" applyAlignment="1">
      <alignment horizontal="right" vertical="center" wrapText="1"/>
    </xf>
    <xf numFmtId="0" fontId="24" fillId="0" borderId="5" xfId="1" applyFont="1" applyBorder="1" applyAlignment="1">
      <alignment horizontal="right" vertical="center" wrapText="1"/>
    </xf>
    <xf numFmtId="0" fontId="24" fillId="0" borderId="6" xfId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/>
    </xf>
    <xf numFmtId="0" fontId="12" fillId="0" borderId="0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6" fillId="0" borderId="4" xfId="3" applyFont="1" applyBorder="1" applyAlignment="1">
      <alignment horizontal="left" vertical="center" wrapText="1"/>
    </xf>
    <xf numFmtId="0" fontId="6" fillId="0" borderId="5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</cellXfs>
  <cellStyles count="6">
    <cellStyle name="Normal" xfId="0" builtinId="0"/>
    <cellStyle name="Обычный 2" xfId="1"/>
    <cellStyle name="Обычный 2 2" xfId="2"/>
    <cellStyle name="Обычный_Шаблон сметы" xfId="3"/>
    <cellStyle name="Обычный_Шаблон сметы Ленэнерго" xfId="4"/>
    <cellStyle name="Процентный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8;&#1054;/&#1058;&#1080;&#1090;&#1091;&#1083;&#1100;&#1085;&#1099;&#1081;%20&#1089;&#1087;&#1080;&#1089;&#1086;&#1082;%20&#1085;&#1072;%202014%20&#1075;/&#1058;&#1047;/&#1044;&#1086;&#1083;&#1075;&#1086;&#1089;&#1088;&#1086;&#1089;&#1088;&#1086;&#1095;&#1085;&#1099;&#1081;%20&#1076;&#1086;&#1075;&#1086;&#1074;&#1086;&#1088;%20&#1089;%20&#1058;&#1043;&#1050;-&#1057;&#1077;&#1088;&#1074;&#1080;&#1089;/&#1054;&#1058;%2029.10.2013%20&#1075;/&#1057;&#1084;&#1077;&#1090;&#1099;%20&#1082;%20&#1058;&#1047;%20&#1085;&#1072;%20201%204&#1075;&#1086;&#1076;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Смирнов</v>
          </cell>
        </row>
        <row r="8">
          <cell r="D8" t="str">
            <v>021</v>
          </cell>
          <cell r="J8" t="str">
            <v>Эл. оборудование</v>
          </cell>
        </row>
        <row r="15">
          <cell r="C15" t="str">
            <v>ТЭЦ-17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V34"/>
  <sheetViews>
    <sheetView tabSelected="1" zoomScaleNormal="100" workbookViewId="0">
      <selection activeCell="A24" sqref="A24:IV26"/>
    </sheetView>
  </sheetViews>
  <sheetFormatPr defaultRowHeight="15"/>
  <cols>
    <col min="1" max="1" width="4.28515625" style="52" customWidth="1"/>
    <col min="2" max="2" width="46.7109375" style="2" customWidth="1"/>
    <col min="3" max="3" width="12.140625" style="53" customWidth="1"/>
    <col min="4" max="4" width="6.5703125" style="2" customWidth="1"/>
    <col min="5" max="5" width="6.28515625" style="54" customWidth="1"/>
    <col min="6" max="6" width="14.7109375" style="55" customWidth="1"/>
    <col min="7" max="7" width="12.5703125" style="56" bestFit="1" customWidth="1"/>
    <col min="8" max="16384" width="9.140625" style="2"/>
  </cols>
  <sheetData>
    <row r="1" spans="1:256" ht="21.75" customHeight="1">
      <c r="A1" s="71" t="s">
        <v>37</v>
      </c>
      <c r="B1" s="71"/>
      <c r="C1" s="71"/>
      <c r="D1" s="71"/>
      <c r="E1" s="71"/>
      <c r="F1" s="71"/>
      <c r="G1" s="71"/>
      <c r="H1" s="57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</row>
    <row r="2" spans="1:256" ht="36" customHeight="1">
      <c r="A2" s="72" t="s">
        <v>49</v>
      </c>
      <c r="B2" s="73"/>
      <c r="C2" s="73"/>
      <c r="D2" s="73"/>
      <c r="E2" s="73"/>
      <c r="F2" s="73"/>
      <c r="G2" s="73"/>
    </row>
    <row r="3" spans="1:256" s="4" customFormat="1" ht="14.25">
      <c r="A3" s="3" t="s">
        <v>0</v>
      </c>
      <c r="B3" s="74" t="s">
        <v>1</v>
      </c>
      <c r="C3" s="76" t="s">
        <v>2</v>
      </c>
      <c r="D3" s="76" t="s">
        <v>3</v>
      </c>
      <c r="E3" s="78" t="s">
        <v>4</v>
      </c>
      <c r="F3" s="80" t="s">
        <v>5</v>
      </c>
      <c r="G3" s="81"/>
    </row>
    <row r="4" spans="1:256" s="4" customFormat="1" ht="14.25">
      <c r="A4" s="5" t="s">
        <v>6</v>
      </c>
      <c r="B4" s="75"/>
      <c r="C4" s="77"/>
      <c r="D4" s="77"/>
      <c r="E4" s="79"/>
      <c r="F4" s="6" t="s">
        <v>7</v>
      </c>
      <c r="G4" s="7" t="s">
        <v>8</v>
      </c>
    </row>
    <row r="5" spans="1:256" s="11" customFormat="1" ht="20.25" customHeight="1">
      <c r="A5" s="8"/>
      <c r="B5" s="9" t="s">
        <v>9</v>
      </c>
      <c r="C5" s="64" t="s">
        <v>10</v>
      </c>
      <c r="D5" s="64"/>
      <c r="E5" s="64"/>
      <c r="F5" s="64"/>
      <c r="G5" s="10"/>
    </row>
    <row r="6" spans="1:256" s="11" customFormat="1" ht="35.25" customHeight="1">
      <c r="A6" s="12">
        <v>1</v>
      </c>
      <c r="B6" s="65" t="s">
        <v>34</v>
      </c>
      <c r="C6" s="66"/>
      <c r="D6" s="66"/>
      <c r="E6" s="66"/>
      <c r="F6" s="66"/>
      <c r="G6" s="67"/>
    </row>
    <row r="7" spans="1:256" s="11" customFormat="1" ht="36">
      <c r="A7" s="13" t="s">
        <v>11</v>
      </c>
      <c r="B7" s="14" t="s">
        <v>12</v>
      </c>
      <c r="C7" s="15" t="s">
        <v>13</v>
      </c>
      <c r="D7" s="16" t="s">
        <v>32</v>
      </c>
      <c r="E7" s="17">
        <v>1</v>
      </c>
      <c r="F7" s="18">
        <v>10735</v>
      </c>
      <c r="G7" s="19">
        <f t="shared" ref="G7:G12" si="0">E7*F7</f>
        <v>10735</v>
      </c>
    </row>
    <row r="8" spans="1:256" s="11" customFormat="1" ht="45">
      <c r="A8" s="13" t="s">
        <v>14</v>
      </c>
      <c r="B8" s="14" t="s">
        <v>15</v>
      </c>
      <c r="C8" s="15" t="s">
        <v>16</v>
      </c>
      <c r="D8" s="16" t="s">
        <v>32</v>
      </c>
      <c r="E8" s="17">
        <v>1</v>
      </c>
      <c r="F8" s="18">
        <v>10260</v>
      </c>
      <c r="G8" s="19">
        <f t="shared" si="0"/>
        <v>10260</v>
      </c>
    </row>
    <row r="9" spans="1:256" s="11" customFormat="1" ht="36">
      <c r="A9" s="13" t="s">
        <v>17</v>
      </c>
      <c r="B9" s="20" t="s">
        <v>18</v>
      </c>
      <c r="C9" s="15" t="s">
        <v>19</v>
      </c>
      <c r="D9" s="16" t="s">
        <v>32</v>
      </c>
      <c r="E9" s="17">
        <v>1</v>
      </c>
      <c r="F9" s="18">
        <v>14725</v>
      </c>
      <c r="G9" s="19">
        <f t="shared" si="0"/>
        <v>14725</v>
      </c>
    </row>
    <row r="10" spans="1:256" s="11" customFormat="1" ht="45">
      <c r="A10" s="13" t="s">
        <v>20</v>
      </c>
      <c r="B10" s="14" t="s">
        <v>21</v>
      </c>
      <c r="C10" s="21" t="s">
        <v>22</v>
      </c>
      <c r="D10" s="16" t="s">
        <v>32</v>
      </c>
      <c r="E10" s="17">
        <v>1</v>
      </c>
      <c r="F10" s="18">
        <v>31255</v>
      </c>
      <c r="G10" s="19">
        <f t="shared" si="0"/>
        <v>31255</v>
      </c>
    </row>
    <row r="11" spans="1:256" s="11" customFormat="1" ht="60">
      <c r="A11" s="13" t="s">
        <v>23</v>
      </c>
      <c r="B11" s="14" t="s">
        <v>24</v>
      </c>
      <c r="C11" s="15" t="s">
        <v>25</v>
      </c>
      <c r="D11" s="16" t="s">
        <v>32</v>
      </c>
      <c r="E11" s="17">
        <v>1</v>
      </c>
      <c r="F11" s="18">
        <v>15580</v>
      </c>
      <c r="G11" s="19">
        <f t="shared" si="0"/>
        <v>15580</v>
      </c>
    </row>
    <row r="12" spans="1:256" s="11" customFormat="1" ht="60">
      <c r="A12" s="13" t="s">
        <v>26</v>
      </c>
      <c r="B12" s="14" t="s">
        <v>27</v>
      </c>
      <c r="C12" s="15" t="s">
        <v>28</v>
      </c>
      <c r="D12" s="16" t="s">
        <v>32</v>
      </c>
      <c r="E12" s="17">
        <v>1</v>
      </c>
      <c r="F12" s="18">
        <v>40090</v>
      </c>
      <c r="G12" s="19">
        <f t="shared" si="0"/>
        <v>40090</v>
      </c>
    </row>
    <row r="13" spans="1:256" s="11" customFormat="1" ht="15.75">
      <c r="A13" s="22" t="s">
        <v>29</v>
      </c>
      <c r="B13" s="23" t="s">
        <v>30</v>
      </c>
      <c r="C13" s="15"/>
      <c r="D13" s="24" t="s">
        <v>31</v>
      </c>
      <c r="F13" s="18"/>
      <c r="G13" s="19">
        <f>SUM(G7:G12)</f>
        <v>122645</v>
      </c>
    </row>
    <row r="14" spans="1:256" s="11" customFormat="1" ht="30">
      <c r="A14" s="25" t="s">
        <v>29</v>
      </c>
      <c r="B14" s="26" t="s">
        <v>35</v>
      </c>
      <c r="C14" s="27"/>
      <c r="D14" s="28" t="s">
        <v>31</v>
      </c>
      <c r="E14" s="29"/>
      <c r="F14" s="30"/>
      <c r="G14" s="31">
        <f>ROUND(G13*6.8*1.25*1.35*1.3*0.229,2)</f>
        <v>418968.5</v>
      </c>
    </row>
    <row r="15" spans="1:256" s="11" customFormat="1" ht="15.75">
      <c r="A15" s="25"/>
      <c r="B15" s="32" t="s">
        <v>33</v>
      </c>
      <c r="C15" s="33"/>
      <c r="D15" s="34" t="s">
        <v>31</v>
      </c>
      <c r="E15" s="17"/>
      <c r="F15" s="30"/>
      <c r="G15" s="35">
        <f>G14</f>
        <v>418968.5</v>
      </c>
      <c r="H15" s="36"/>
    </row>
    <row r="16" spans="1:256" s="11" customFormat="1" ht="120" customHeight="1">
      <c r="A16" s="25"/>
      <c r="B16" s="82" t="s">
        <v>36</v>
      </c>
      <c r="C16" s="83"/>
      <c r="D16" s="83"/>
      <c r="E16" s="83"/>
      <c r="F16" s="84"/>
      <c r="G16" s="35"/>
      <c r="H16" s="36"/>
    </row>
    <row r="17" spans="1:7" s="41" customFormat="1" ht="15.75">
      <c r="A17" s="38"/>
      <c r="B17" s="59" t="s">
        <v>41</v>
      </c>
      <c r="C17" s="39"/>
      <c r="D17" s="49" t="s">
        <v>31</v>
      </c>
      <c r="E17" s="39"/>
      <c r="F17" s="40"/>
      <c r="G17" s="37">
        <f>G15</f>
        <v>418968.5</v>
      </c>
    </row>
    <row r="18" spans="1:7" s="41" customFormat="1" ht="14.25">
      <c r="A18" s="68" t="s">
        <v>38</v>
      </c>
      <c r="B18" s="69"/>
      <c r="C18" s="69"/>
      <c r="D18" s="69"/>
      <c r="E18" s="69"/>
      <c r="F18" s="69"/>
      <c r="G18" s="70"/>
    </row>
    <row r="19" spans="1:7" s="1" customFormat="1">
      <c r="A19" s="38"/>
      <c r="B19" s="60" t="s">
        <v>42</v>
      </c>
      <c r="C19" s="42"/>
      <c r="D19" s="43" t="s">
        <v>31</v>
      </c>
      <c r="E19" s="44"/>
      <c r="F19" s="45"/>
      <c r="G19" s="46">
        <f>ROUND(G17*0.18,2)</f>
        <v>75414.33</v>
      </c>
    </row>
    <row r="20" spans="1:7" s="1" customFormat="1" ht="14.25">
      <c r="A20" s="68" t="s">
        <v>39</v>
      </c>
      <c r="B20" s="69"/>
      <c r="C20" s="69"/>
      <c r="D20" s="69"/>
      <c r="E20" s="69"/>
      <c r="F20" s="69"/>
      <c r="G20" s="70"/>
    </row>
    <row r="21" spans="1:7" s="4" customFormat="1" ht="15.75">
      <c r="A21" s="47"/>
      <c r="B21" s="59" t="s">
        <v>43</v>
      </c>
      <c r="C21" s="48"/>
      <c r="D21" s="49" t="s">
        <v>31</v>
      </c>
      <c r="E21" s="50"/>
      <c r="F21" s="51"/>
      <c r="G21" s="10">
        <f>SUM(G17:G19)</f>
        <v>494382.83</v>
      </c>
    </row>
    <row r="22" spans="1:7" ht="14.25">
      <c r="A22" s="68" t="s">
        <v>40</v>
      </c>
      <c r="B22" s="69"/>
      <c r="C22" s="69"/>
      <c r="D22" s="69"/>
      <c r="E22" s="69"/>
      <c r="F22" s="69"/>
      <c r="G22" s="70"/>
    </row>
    <row r="23" spans="1:7" ht="14.25">
      <c r="A23" s="58"/>
      <c r="B23" s="58"/>
      <c r="C23" s="58"/>
      <c r="D23" s="58"/>
      <c r="E23" s="58"/>
      <c r="F23" s="58"/>
      <c r="G23" s="58"/>
    </row>
    <row r="24" spans="1:7">
      <c r="A24" s="61"/>
      <c r="B24" s="55" t="s">
        <v>44</v>
      </c>
      <c r="C24" s="62"/>
      <c r="D24" s="55"/>
      <c r="E24" s="63"/>
    </row>
    <row r="25" spans="1:7">
      <c r="A25" s="61"/>
      <c r="B25" s="55" t="s">
        <v>45</v>
      </c>
      <c r="C25" s="62"/>
      <c r="D25" s="55"/>
      <c r="E25" s="63"/>
      <c r="F25" s="55" t="s">
        <v>46</v>
      </c>
    </row>
    <row r="26" spans="1:7">
      <c r="A26" s="61"/>
      <c r="B26" s="55"/>
      <c r="C26" s="62"/>
      <c r="D26" s="55"/>
      <c r="E26" s="63"/>
    </row>
    <row r="27" spans="1:7">
      <c r="A27" s="61"/>
      <c r="B27" s="55"/>
      <c r="C27" s="62"/>
      <c r="D27" s="55"/>
      <c r="E27" s="63"/>
    </row>
    <row r="28" spans="1:7">
      <c r="A28" s="61"/>
      <c r="B28" s="55" t="s">
        <v>47</v>
      </c>
      <c r="C28" s="62"/>
      <c r="D28" s="55"/>
      <c r="E28" s="63"/>
      <c r="F28" s="55" t="s">
        <v>48</v>
      </c>
    </row>
    <row r="29" spans="1:7" ht="14.25">
      <c r="A29" s="58"/>
      <c r="B29" s="58"/>
      <c r="C29" s="58"/>
      <c r="D29" s="58"/>
      <c r="E29" s="58"/>
      <c r="F29" s="58"/>
      <c r="G29" s="58"/>
    </row>
    <row r="30" spans="1:7" ht="14.25">
      <c r="A30" s="58"/>
      <c r="B30" s="58"/>
      <c r="C30" s="58"/>
      <c r="D30" s="58"/>
      <c r="E30" s="58"/>
      <c r="F30" s="58"/>
      <c r="G30" s="58"/>
    </row>
    <row r="31" spans="1:7" ht="14.25">
      <c r="A31" s="58"/>
      <c r="B31" s="58"/>
      <c r="C31" s="58"/>
      <c r="D31" s="58"/>
      <c r="E31" s="58"/>
      <c r="F31" s="58"/>
      <c r="G31" s="58"/>
    </row>
    <row r="32" spans="1:7" ht="14.25">
      <c r="A32" s="58"/>
      <c r="B32" s="58"/>
      <c r="C32" s="58"/>
      <c r="D32" s="58"/>
      <c r="E32" s="58"/>
      <c r="F32" s="58"/>
      <c r="G32" s="58"/>
    </row>
    <row r="33" spans="1:7" ht="14.25">
      <c r="A33" s="58"/>
      <c r="B33" s="58"/>
      <c r="C33" s="58"/>
      <c r="D33" s="58"/>
      <c r="E33" s="58"/>
      <c r="F33" s="58"/>
      <c r="G33" s="58"/>
    </row>
    <row r="34" spans="1:7" ht="14.25">
      <c r="A34" s="58"/>
      <c r="B34" s="58"/>
      <c r="C34" s="58"/>
      <c r="D34" s="58"/>
      <c r="E34" s="58"/>
      <c r="F34" s="58"/>
      <c r="G34" s="58"/>
    </row>
  </sheetData>
  <mergeCells count="44">
    <mergeCell ref="DA1:DH1"/>
    <mergeCell ref="DI1:DP1"/>
    <mergeCell ref="HY1:IF1"/>
    <mergeCell ref="IG1:IN1"/>
    <mergeCell ref="EG1:EN1"/>
    <mergeCell ref="EO1:EV1"/>
    <mergeCell ref="EW1:FD1"/>
    <mergeCell ref="FE1:FL1"/>
    <mergeCell ref="Y1:AF1"/>
    <mergeCell ref="AG1:AN1"/>
    <mergeCell ref="AO1:AV1"/>
    <mergeCell ref="AW1:BD1"/>
    <mergeCell ref="A20:G20"/>
    <mergeCell ref="A22:G22"/>
    <mergeCell ref="IO1:IV1"/>
    <mergeCell ref="A1:G1"/>
    <mergeCell ref="GS1:GZ1"/>
    <mergeCell ref="HA1:HH1"/>
    <mergeCell ref="HI1:HP1"/>
    <mergeCell ref="HQ1:HX1"/>
    <mergeCell ref="FM1:FT1"/>
    <mergeCell ref="FU1:GB1"/>
    <mergeCell ref="GC1:GJ1"/>
    <mergeCell ref="GK1:GR1"/>
    <mergeCell ref="I1:P1"/>
    <mergeCell ref="B16:F16"/>
    <mergeCell ref="DQ1:DX1"/>
    <mergeCell ref="DY1:EF1"/>
    <mergeCell ref="BU1:CB1"/>
    <mergeCell ref="CC1:CJ1"/>
    <mergeCell ref="CK1:CR1"/>
    <mergeCell ref="CS1:CZ1"/>
    <mergeCell ref="BE1:BL1"/>
    <mergeCell ref="BM1:BT1"/>
    <mergeCell ref="C5:F5"/>
    <mergeCell ref="B6:G6"/>
    <mergeCell ref="A18:G18"/>
    <mergeCell ref="Q1:X1"/>
    <mergeCell ref="A2:G2"/>
    <mergeCell ref="B3:B4"/>
    <mergeCell ref="C3:C4"/>
    <mergeCell ref="D3:D4"/>
    <mergeCell ref="E3:E4"/>
    <mergeCell ref="F3:G3"/>
  </mergeCells>
  <phoneticPr fontId="23" type="noConversion"/>
  <pageMargins left="0.51181102362204722" right="3.937007874015748E-2" top="3.937007874015748E-2" bottom="0" header="0" footer="0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Смета</vt:lpstr>
      <vt:lpstr>Смета!Print_Area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Brykov.SV</cp:lastModifiedBy>
  <cp:lastPrinted>2013-11-29T06:48:37Z</cp:lastPrinted>
  <dcterms:created xsi:type="dcterms:W3CDTF">2012-01-27T10:05:15Z</dcterms:created>
  <dcterms:modified xsi:type="dcterms:W3CDTF">2013-11-29T06:48:44Z</dcterms:modified>
</cp:coreProperties>
</file>